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autoCompressPictures="0" defaultThemeVersion="124226"/>
  <xr:revisionPtr revIDLastSave="0" documentId="13_ncr:1_{C262A667-9AA9-415F-A4B6-297C012DB731}" xr6:coauthVersionLast="47" xr6:coauthVersionMax="47" xr10:uidLastSave="{00000000-0000-0000-0000-000000000000}"/>
  <bookViews>
    <workbookView xWindow="-108" yWindow="-108" windowWidth="23256" windowHeight="12456" xr2:uid="{00000000-000D-0000-FFFF-FFFF00000000}"/>
  </bookViews>
  <sheets>
    <sheet name="Dettaglio Tecnico Economico" sheetId="1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 i="13" l="1"/>
  <c r="F9" i="13"/>
  <c r="F8" i="13"/>
  <c r="F7" i="13"/>
  <c r="F6" i="13"/>
  <c r="F5" i="13"/>
  <c r="F10" i="13" l="1"/>
  <c r="E16" i="13" s="1"/>
</calcChain>
</file>

<file path=xl/sharedStrings.xml><?xml version="1.0" encoding="utf-8"?>
<sst xmlns="http://schemas.openxmlformats.org/spreadsheetml/2006/main" count="22" uniqueCount="22">
  <si>
    <t>Celle da compilare</t>
  </si>
  <si>
    <t>Descrizione</t>
  </si>
  <si>
    <t>Prezzo totale a base d'asta al netto dell'IVA</t>
  </si>
  <si>
    <t>Prezzo Totale Offerto al netto dell'IVA €</t>
  </si>
  <si>
    <t>Prezzo totale offerto al netto dell'IVA</t>
  </si>
  <si>
    <t>Codice</t>
  </si>
  <si>
    <t>Quantità</t>
  </si>
  <si>
    <r>
      <t xml:space="preserve">Importo unitario </t>
    </r>
    <r>
      <rPr>
        <b/>
        <sz val="11"/>
        <rFont val="Arial"/>
        <family val="2"/>
      </rPr>
      <t xml:space="preserve">(€) </t>
    </r>
  </si>
  <si>
    <t>Importo totale (€)</t>
  </si>
  <si>
    <t>A</t>
  </si>
  <si>
    <t>B</t>
  </si>
  <si>
    <t>C</t>
  </si>
  <si>
    <t>E</t>
  </si>
  <si>
    <t>F</t>
  </si>
  <si>
    <t>D</t>
  </si>
  <si>
    <t>Supporto da parete Meliconi GHOSTSLIM PLUS FIX400 2,16 M (85") NERO</t>
  </si>
  <si>
    <t>Ciabatta multipresa AIGOSTAR – 3 posti - 3680W con interruttore, cavo 3M nero, presa multipla italiana 16A</t>
  </si>
  <si>
    <t>Ciabatta multipresa da scrivania con interruttore da 5 Posti, 2 Prese USB 3A, 1 Polivalente Schuko 10/16A e 2 Bipasso 10/16A, cavo da 2 metri, spina 16A.</t>
  </si>
  <si>
    <t>SAMSUNG - 85" 4K QLED serie QN90 - TIPOLOGIA: TV Smart tv: Sì - Diagonale: 85 '' - Risoluzione: UHD 4K (3840x2160) - Display curvo: No - Formato VESA: MIS-F (600x400mm) - Codice QE85QN90FATXZT</t>
  </si>
  <si>
    <t>SLIMFIT CAM VG-STCBU2K - Codice: VG-STCBU2K/XC</t>
  </si>
  <si>
    <t>Cavo con connettore HDMI maschio a connettore HDMI maschio, lunghezza cavo 5 mt, alta velocità con Ethernet - Tipologia: HDMI 1.4 - Lunghezza: 5 mt - Tipo Connett. A: HDMI (19 Pin - Type A) - formato connett. A: Maschio   TipoConnett. B: HDMI (19 Pin - Type A) - formato connett. B: Maschio - Pezzi per Confezione: 1 - Codice: NX090201103</t>
  </si>
  <si>
    <t>C - 52855 - Acquisto di prodotti audiovisivi per il Registro Revisori Legali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</si>
</sst>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0.00\ &quot;€&quot;"/>
  </numFmts>
  <fonts count="14" x14ac:knownFonts="1">
    <font>
      <sz val="11"/>
      <color theme="1"/>
      <name val="Calibri"/>
      <family val="2"/>
      <scheme val="minor"/>
    </font>
    <font>
      <sz val="10"/>
      <color theme="1"/>
      <name val="Arial"/>
      <family val="2"/>
    </font>
    <font>
      <sz val="10"/>
      <name val="Arial"/>
      <family val="2"/>
    </font>
    <font>
      <i/>
      <sz val="10"/>
      <color theme="1"/>
      <name val="Arial"/>
      <family val="2"/>
    </font>
    <font>
      <b/>
      <sz val="12"/>
      <color theme="1"/>
      <name val="Arial"/>
      <family val="2"/>
    </font>
    <font>
      <sz val="12"/>
      <color theme="1"/>
      <name val="Arial"/>
      <family val="2"/>
    </font>
    <font>
      <b/>
      <sz val="14"/>
      <name val="Arial"/>
      <family val="2"/>
    </font>
    <font>
      <b/>
      <sz val="14"/>
      <color theme="1"/>
      <name val="Arial"/>
      <family val="2"/>
    </font>
    <font>
      <b/>
      <sz val="11"/>
      <color theme="1"/>
      <name val="Arial"/>
      <family val="2"/>
    </font>
    <font>
      <b/>
      <sz val="11"/>
      <name val="Arial"/>
      <family val="2"/>
    </font>
    <font>
      <sz val="11"/>
      <color theme="1"/>
      <name val="Arial"/>
      <family val="2"/>
    </font>
    <font>
      <sz val="14"/>
      <color theme="1"/>
      <name val="Arial"/>
      <family val="2"/>
    </font>
    <font>
      <sz val="10"/>
      <color rgb="FF000000"/>
      <name val="Arial"/>
      <family val="2"/>
    </font>
    <font>
      <b/>
      <sz val="16"/>
      <color theme="1"/>
      <name val="Arial"/>
      <family val="2"/>
    </font>
  </fonts>
  <fills count="8">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rgb="FFFFFFCC"/>
        <bgColor indexed="64"/>
      </patternFill>
    </fill>
    <fill>
      <patternFill patternType="solid">
        <fgColor rgb="FFFFFFFF"/>
        <bgColor indexed="64"/>
      </patternFill>
    </fill>
  </fills>
  <borders count="25">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auto="1"/>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auto="1"/>
      </left>
      <right/>
      <top/>
      <bottom style="medium">
        <color auto="1"/>
      </bottom>
      <diagonal/>
    </border>
    <border>
      <left/>
      <right/>
      <top/>
      <bottom style="medium">
        <color indexed="64"/>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2" fillId="0" borderId="0"/>
    <xf numFmtId="0" fontId="2" fillId="0" borderId="0"/>
    <xf numFmtId="9" fontId="2" fillId="0" borderId="0" applyFont="0" applyFill="0" applyBorder="0" applyAlignment="0" applyProtection="0"/>
  </cellStyleXfs>
  <cellXfs count="49">
    <xf numFmtId="0" fontId="0" fillId="0" borderId="0" xfId="0"/>
    <xf numFmtId="0" fontId="3" fillId="0" borderId="0" xfId="0" applyFont="1" applyAlignment="1">
      <alignment horizontal="left" vertical="center" wrapText="1"/>
    </xf>
    <xf numFmtId="164" fontId="5" fillId="0" borderId="0" xfId="0" applyNumberFormat="1" applyFont="1" applyAlignment="1">
      <alignment horizontal="center" vertical="center" wrapText="1"/>
    </xf>
    <xf numFmtId="0" fontId="1" fillId="0" borderId="0" xfId="0" applyFont="1"/>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0" borderId="0" xfId="0" applyFont="1" applyAlignment="1">
      <alignment vertical="center" wrapText="1"/>
    </xf>
    <xf numFmtId="0" fontId="8" fillId="3" borderId="10" xfId="0" applyFont="1" applyFill="1" applyBorder="1" applyAlignment="1">
      <alignment horizontal="center" vertical="center"/>
    </xf>
    <xf numFmtId="164" fontId="7" fillId="4" borderId="14" xfId="0" applyNumberFormat="1"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10" fillId="0" borderId="0" xfId="0" applyFont="1"/>
    <xf numFmtId="0" fontId="5" fillId="0" borderId="0" xfId="0" applyFont="1"/>
    <xf numFmtId="0" fontId="4" fillId="0" borderId="0" xfId="0" applyFont="1"/>
    <xf numFmtId="0" fontId="11" fillId="0" borderId="0" xfId="0" applyFont="1"/>
    <xf numFmtId="165" fontId="10" fillId="0" borderId="0" xfId="0" applyNumberFormat="1" applyFont="1"/>
    <xf numFmtId="0" fontId="2" fillId="0" borderId="0" xfId="1" applyAlignment="1">
      <alignment horizontal="right" vertical="center"/>
    </xf>
    <xf numFmtId="164" fontId="2" fillId="0" borderId="0" xfId="1" applyNumberFormat="1" applyAlignment="1">
      <alignment horizontal="center" vertical="center"/>
    </xf>
    <xf numFmtId="164" fontId="10" fillId="0" borderId="0" xfId="0" applyNumberFormat="1" applyFont="1"/>
    <xf numFmtId="0" fontId="12" fillId="7" borderId="15" xfId="0" applyFont="1" applyFill="1" applyBorder="1" applyAlignment="1">
      <alignment horizontal="justify" vertical="center" wrapText="1"/>
    </xf>
    <xf numFmtId="0" fontId="12" fillId="7" borderId="15" xfId="0" applyFont="1" applyFill="1" applyBorder="1" applyAlignment="1">
      <alignment horizontal="center" vertical="center" wrapText="1"/>
    </xf>
    <xf numFmtId="164" fontId="1" fillId="0" borderId="22" xfId="0" applyNumberFormat="1" applyFont="1" applyBorder="1" applyAlignment="1">
      <alignment horizontal="center" vertical="center" wrapText="1"/>
    </xf>
    <xf numFmtId="164" fontId="1" fillId="0" borderId="23" xfId="0" applyNumberFormat="1" applyFont="1" applyBorder="1" applyAlignment="1">
      <alignment horizontal="center" vertical="center" wrapText="1"/>
    </xf>
    <xf numFmtId="164" fontId="1" fillId="0" borderId="24"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7" borderId="5" xfId="0" applyFont="1" applyFill="1" applyBorder="1" applyAlignment="1">
      <alignment horizontal="justify" vertical="center" wrapText="1"/>
    </xf>
    <xf numFmtId="0" fontId="12" fillId="7" borderId="5" xfId="0" applyFont="1" applyFill="1" applyBorder="1" applyAlignment="1">
      <alignment horizontal="center" vertical="center" wrapText="1"/>
    </xf>
    <xf numFmtId="164" fontId="2" fillId="6" borderId="8" xfId="0" applyNumberFormat="1" applyFont="1" applyFill="1" applyBorder="1" applyAlignment="1" applyProtection="1">
      <alignment horizontal="center" vertical="center" wrapText="1"/>
      <protection locked="0"/>
    </xf>
    <xf numFmtId="0" fontId="12" fillId="0" borderId="18" xfId="0" applyFont="1" applyBorder="1" applyAlignment="1">
      <alignment horizontal="center" vertical="center" wrapText="1"/>
    </xf>
    <xf numFmtId="164" fontId="2" fillId="6" borderId="19" xfId="0" applyNumberFormat="1" applyFont="1" applyFill="1" applyBorder="1" applyAlignment="1" applyProtection="1">
      <alignment horizontal="center" vertical="center" wrapText="1"/>
      <protection locked="0"/>
    </xf>
    <xf numFmtId="0" fontId="1" fillId="0" borderId="20" xfId="0" applyFont="1" applyBorder="1" applyAlignment="1">
      <alignment horizontal="center" vertical="center" wrapText="1"/>
    </xf>
    <xf numFmtId="0" fontId="12" fillId="7" borderId="7" xfId="0" applyFont="1" applyFill="1" applyBorder="1" applyAlignment="1">
      <alignment horizontal="justify" vertical="center" wrapText="1"/>
    </xf>
    <xf numFmtId="0" fontId="12" fillId="7" borderId="7" xfId="0" applyFont="1" applyFill="1" applyBorder="1" applyAlignment="1">
      <alignment horizontal="center" vertical="center" wrapText="1"/>
    </xf>
    <xf numFmtId="164" fontId="2" fillId="6" borderId="21" xfId="0" applyNumberFormat="1" applyFont="1" applyFill="1" applyBorder="1" applyAlignment="1" applyProtection="1">
      <alignment horizontal="center" vertical="center" wrapText="1"/>
      <protection locked="0"/>
    </xf>
    <xf numFmtId="0" fontId="13" fillId="0" borderId="0" xfId="0" applyFont="1" applyAlignment="1">
      <alignment horizontal="left" vertical="center" wrapText="1"/>
    </xf>
    <xf numFmtId="0" fontId="7" fillId="0" borderId="11" xfId="0" applyFont="1" applyBorder="1" applyAlignment="1">
      <alignment horizontal="left" vertical="center" indent="1"/>
    </xf>
    <xf numFmtId="0" fontId="7" fillId="0" borderId="12" xfId="0" applyFont="1" applyBorder="1" applyAlignment="1">
      <alignment horizontal="left" vertical="center" indent="1"/>
    </xf>
    <xf numFmtId="0" fontId="7" fillId="0" borderId="13" xfId="0" applyFont="1" applyBorder="1" applyAlignment="1">
      <alignment horizontal="left" vertical="center" indent="1"/>
    </xf>
    <xf numFmtId="164" fontId="6" fillId="0" borderId="1" xfId="1" applyNumberFormat="1" applyFont="1" applyBorder="1" applyAlignment="1">
      <alignment horizontal="center" vertical="center"/>
    </xf>
    <xf numFmtId="164" fontId="6" fillId="0" borderId="2" xfId="1"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4" fillId="5" borderId="4" xfId="0" applyFont="1" applyFill="1" applyBorder="1" applyAlignment="1">
      <alignment horizontal="center" vertical="center"/>
    </xf>
    <xf numFmtId="0" fontId="4" fillId="5" borderId="9" xfId="0" applyFont="1" applyFill="1" applyBorder="1" applyAlignment="1">
      <alignment horizontal="center" vertical="center"/>
    </xf>
    <xf numFmtId="0" fontId="4" fillId="5" borderId="3" xfId="0" applyFont="1" applyFill="1" applyBorder="1" applyAlignment="1">
      <alignment horizontal="center" vertical="center"/>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1" xfId="1" applyFont="1" applyBorder="1" applyAlignment="1">
      <alignment horizontal="center" vertical="center"/>
    </xf>
    <xf numFmtId="0" fontId="6" fillId="0" borderId="2" xfId="1" applyFont="1" applyBorder="1" applyAlignment="1">
      <alignment horizontal="center" vertical="center"/>
    </xf>
  </cellXfs>
  <cellStyles count="4">
    <cellStyle name="Normale" xfId="0" builtinId="0"/>
    <cellStyle name="Normale 2" xfId="2" xr:uid="{00000000-0005-0000-0000-000001000000}"/>
    <cellStyle name="Normale 3" xfId="1" xr:uid="{00000000-0005-0000-0000-000002000000}"/>
    <cellStyle name="Percentuale 2" xfId="3" xr:uid="{00000000-0005-0000-0000-000003000000}"/>
  </cellStyles>
  <dxfs count="6">
    <dxf>
      <font>
        <color rgb="FF9C0006"/>
      </font>
      <fill>
        <patternFill>
          <bgColor rgb="FFFFC7CE"/>
        </patternFill>
      </fill>
    </dxf>
    <dxf>
      <fill>
        <patternFill>
          <bgColor rgb="FF92D050"/>
        </patternFill>
      </fill>
    </dxf>
    <dxf>
      <fill>
        <patternFill>
          <bgColor rgb="FFFF0000"/>
        </patternFill>
      </fill>
    </dxf>
    <dxf>
      <font>
        <color theme="1"/>
      </font>
      <fill>
        <patternFill patternType="solid">
          <fgColor rgb="FFFF0000"/>
          <bgColor rgb="FFFF0000"/>
        </patternFill>
      </fill>
    </dxf>
    <dxf>
      <font>
        <color theme="1"/>
      </font>
      <fill>
        <patternFill>
          <fgColor rgb="FF92D050"/>
          <bgColor rgb="FF92D050"/>
        </patternFill>
      </fill>
    </dxf>
    <dxf>
      <font>
        <color theme="1"/>
      </font>
      <fill>
        <patternFill>
          <fgColor rgb="FFFF0000"/>
          <bgColor rgb="FFFF0000"/>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0"/>
  <sheetViews>
    <sheetView tabSelected="1" topLeftCell="A10" zoomScale="86" zoomScaleNormal="86" workbookViewId="0">
      <selection activeCell="G4" sqref="G4"/>
    </sheetView>
  </sheetViews>
  <sheetFormatPr defaultColWidth="8.77734375" defaultRowHeight="13.8" x14ac:dyDescent="0.25"/>
  <cols>
    <col min="1" max="1" width="6.21875" style="11" customWidth="1"/>
    <col min="2" max="2" width="14" style="11" customWidth="1"/>
    <col min="3" max="3" width="54.21875" style="11" customWidth="1"/>
    <col min="4" max="4" width="10.5546875" style="11" customWidth="1"/>
    <col min="5" max="5" width="18.6640625" style="11" customWidth="1"/>
    <col min="6" max="6" width="40.77734375" style="11" customWidth="1"/>
    <col min="7" max="7" width="22.77734375" style="11" customWidth="1"/>
    <col min="8" max="8" width="10.88671875" style="11" bestFit="1" customWidth="1"/>
    <col min="9" max="16384" width="8.77734375" style="11"/>
  </cols>
  <sheetData>
    <row r="1" spans="2:8" ht="70.05" customHeight="1" thickBot="1" x14ac:dyDescent="0.3">
      <c r="B1" s="34" t="s">
        <v>21</v>
      </c>
      <c r="C1" s="34"/>
      <c r="D1" s="34"/>
      <c r="E1" s="34"/>
      <c r="F1" s="34"/>
      <c r="G1" s="6"/>
    </row>
    <row r="2" spans="2:8" ht="46.5" customHeight="1" thickBot="1" x14ac:dyDescent="0.3">
      <c r="B2" s="3"/>
      <c r="C2" s="3"/>
      <c r="D2" s="3"/>
      <c r="E2" s="7" t="s">
        <v>0</v>
      </c>
      <c r="F2" s="3"/>
      <c r="G2" s="3"/>
    </row>
    <row r="3" spans="2:8" ht="61.95" customHeight="1" thickBot="1" x14ac:dyDescent="0.3">
      <c r="B3" s="9" t="s">
        <v>5</v>
      </c>
      <c r="C3" s="4" t="s">
        <v>1</v>
      </c>
      <c r="D3" s="5" t="s">
        <v>6</v>
      </c>
      <c r="E3" s="10" t="s">
        <v>7</v>
      </c>
      <c r="F3" s="4" t="s">
        <v>8</v>
      </c>
      <c r="G3" s="3"/>
    </row>
    <row r="4" spans="2:8" ht="59.4" customHeight="1" x14ac:dyDescent="0.25">
      <c r="B4" s="24" t="s">
        <v>9</v>
      </c>
      <c r="C4" s="25" t="s">
        <v>18</v>
      </c>
      <c r="D4" s="26">
        <v>1</v>
      </c>
      <c r="E4" s="27"/>
      <c r="F4" s="21" t="str">
        <f>IF(E4="","indicare il prezzo unitario",IF(E4=0,"indicare il prezzo unitario",IF(E4&gt;3110,"il prezzo unitario non può superare €3.110,00",E4*D4)))</f>
        <v>indicare il prezzo unitario</v>
      </c>
      <c r="H4" s="1"/>
    </row>
    <row r="5" spans="2:8" ht="27" customHeight="1" x14ac:dyDescent="0.25">
      <c r="B5" s="28" t="s">
        <v>10</v>
      </c>
      <c r="C5" s="19" t="s">
        <v>19</v>
      </c>
      <c r="D5" s="20">
        <v>1</v>
      </c>
      <c r="E5" s="29"/>
      <c r="F5" s="22" t="str">
        <f>IF(E5="","indicare il prezzo unitario",IF(E5=0,"indicare il prezzo unitario",IF(E5&gt;110,"il prezzo unitario non può superare €110,00",E5*D5)))</f>
        <v>indicare il prezzo unitario</v>
      </c>
      <c r="H5" s="1"/>
    </row>
    <row r="6" spans="2:8" ht="26.4" x14ac:dyDescent="0.25">
      <c r="B6" s="28" t="s">
        <v>11</v>
      </c>
      <c r="C6" s="19" t="s">
        <v>15</v>
      </c>
      <c r="D6" s="20">
        <v>1</v>
      </c>
      <c r="E6" s="29"/>
      <c r="F6" s="22" t="str">
        <f>IF(E6="","indicare il prezzo unitario",IF(E6=0,"indicare il prezzo unitario",IF(E6&gt;50,"il prezzo unitario non può superare €50,00",E6*D6)))</f>
        <v>indicare il prezzo unitario</v>
      </c>
      <c r="H6" s="1"/>
    </row>
    <row r="7" spans="2:8" ht="87" customHeight="1" x14ac:dyDescent="0.25">
      <c r="B7" s="28" t="s">
        <v>14</v>
      </c>
      <c r="C7" s="19" t="s">
        <v>20</v>
      </c>
      <c r="D7" s="20">
        <v>1</v>
      </c>
      <c r="E7" s="29"/>
      <c r="F7" s="22" t="str">
        <f>IF(E7="","indicare il prezzo unitario",IF(E7=0,"indicare il prezzo unitario",IF(E7&gt;10,"il prezzo unitario non può superare €10,00",E7*D7)))</f>
        <v>indicare il prezzo unitario</v>
      </c>
      <c r="H7" s="1"/>
    </row>
    <row r="8" spans="2:8" ht="31.8" customHeight="1" x14ac:dyDescent="0.25">
      <c r="B8" s="28" t="s">
        <v>12</v>
      </c>
      <c r="C8" s="19" t="s">
        <v>16</v>
      </c>
      <c r="D8" s="20">
        <v>1</v>
      </c>
      <c r="E8" s="29"/>
      <c r="F8" s="22" t="str">
        <f>IF(E8="","indicare il prezzo unitario",IF(E8=0,"indicare il prezzo unitario",IF(E8&gt;12,"il prezzo unitario non può superare €12,00",E8*D8)))</f>
        <v>indicare il prezzo unitario</v>
      </c>
      <c r="H8" s="1"/>
    </row>
    <row r="9" spans="2:8" ht="47.4" customHeight="1" thickBot="1" x14ac:dyDescent="0.3">
      <c r="B9" s="30" t="s">
        <v>13</v>
      </c>
      <c r="C9" s="31" t="s">
        <v>17</v>
      </c>
      <c r="D9" s="32">
        <v>1</v>
      </c>
      <c r="E9" s="33"/>
      <c r="F9" s="23" t="str">
        <f>IF(E9="","indicare il prezzo unitario",IF(E9=0,"indicare il prezzo unitario",IF(E9&gt;35,"il prezzo unitario non può superare €35,00",E9*D9)))</f>
        <v>indicare il prezzo unitario</v>
      </c>
      <c r="G9" s="3"/>
    </row>
    <row r="10" spans="2:8" ht="79.95" customHeight="1" thickBot="1" x14ac:dyDescent="0.3">
      <c r="B10" s="35" t="s">
        <v>3</v>
      </c>
      <c r="C10" s="36"/>
      <c r="D10" s="36"/>
      <c r="E10" s="37"/>
      <c r="F10" s="8" t="str">
        <f>IF(COUNTBLANK(E4:E9)=0,IF((SUM(F4:F9))&lt;=E14,IF(E4&lt;=3110,IF(E5&lt;=110,IF(E6&lt;=50,IF(E7&lt;=10,IF(E8&lt;=12,IF(E9&lt;=35,(SUM(F4:F9)),"VERIFICARE gli importi unitari offerti"),"VERIFICARE gli importi unitari offerti"),"VERIFICARE gli importi unitari offerti"),"VERIFICARE gli importi unitari offerti"),"VERIFICARE gli importi unitari offerti"),"VERIFICARE gli importi unitari offerti"),"ERRORE l'importo offerto supera la base d'asta"),"Inserire importi unitari")</f>
        <v>Inserire importi unitari</v>
      </c>
    </row>
    <row r="11" spans="2:8" ht="14.1" customHeight="1" x14ac:dyDescent="0.25">
      <c r="B11" s="42"/>
      <c r="C11" s="43"/>
      <c r="D11" s="43"/>
      <c r="E11" s="43"/>
      <c r="F11" s="44"/>
    </row>
    <row r="12" spans="2:8" ht="29.1" customHeight="1" x14ac:dyDescent="0.3">
      <c r="B12" s="12"/>
      <c r="C12" s="12"/>
      <c r="D12" s="12"/>
      <c r="E12" s="13"/>
      <c r="F12" s="2"/>
    </row>
    <row r="13" spans="2:8" ht="15" customHeight="1" thickBot="1" x14ac:dyDescent="0.35">
      <c r="B13" s="12"/>
      <c r="C13" s="12"/>
      <c r="D13" s="12"/>
      <c r="E13" s="13"/>
      <c r="F13" s="2"/>
    </row>
    <row r="14" spans="2:8" ht="48.9" customHeight="1" thickBot="1" x14ac:dyDescent="0.35">
      <c r="B14" s="45" t="s">
        <v>2</v>
      </c>
      <c r="C14" s="46"/>
      <c r="D14" s="14"/>
      <c r="E14" s="38">
        <v>3327</v>
      </c>
      <c r="F14" s="39"/>
      <c r="H14" s="15"/>
    </row>
    <row r="15" spans="2:8" ht="14.4" thickBot="1" x14ac:dyDescent="0.3">
      <c r="C15" s="16"/>
      <c r="E15" s="17"/>
    </row>
    <row r="16" spans="2:8" ht="57" customHeight="1" thickBot="1" x14ac:dyDescent="0.3">
      <c r="B16" s="47" t="s">
        <v>4</v>
      </c>
      <c r="C16" s="48"/>
      <c r="E16" s="40" t="str">
        <f>IF(F10="Inserire importi unitari","Inserire gli importi unitari",IF(F10="VERIFICARE gli importi unitari offerti", "VERIFICARE gli importi unitari offerti",IF((F10&gt;E14),"ERRORE l'importo offerto supera la base d'asta",F10)))</f>
        <v>Inserire gli importi unitari</v>
      </c>
      <c r="F16" s="41"/>
      <c r="H16" s="18"/>
    </row>
    <row r="17" ht="48.45" customHeight="1" x14ac:dyDescent="0.25"/>
    <row r="18" ht="48.45" customHeight="1" x14ac:dyDescent="0.25"/>
    <row r="19" ht="48.45" customHeight="1" x14ac:dyDescent="0.25"/>
    <row r="20" ht="48.45" customHeight="1" x14ac:dyDescent="0.25"/>
  </sheetData>
  <sheetProtection algorithmName="SHA-512" hashValue="idr0VzKRQT7G6JdoHkAPxXiRD9a9r9ad0eRtlomWrExlVJ3nrDjZYVw19s1AbGUb9PYO2Vn0UI+YZYcFH0APig==" saltValue="gYGPs1JnFQsFnAKRQTGHbA==" spinCount="100000" sheet="1" objects="1" scenarios="1"/>
  <protectedRanges>
    <protectedRange sqref="E4:E9" name="Intervallo1"/>
  </protectedRanges>
  <mergeCells count="7">
    <mergeCell ref="B1:F1"/>
    <mergeCell ref="B10:E10"/>
    <mergeCell ref="E14:F14"/>
    <mergeCell ref="E16:F16"/>
    <mergeCell ref="B11:F11"/>
    <mergeCell ref="B14:C14"/>
    <mergeCell ref="B16:C16"/>
  </mergeCells>
  <conditionalFormatting sqref="E16">
    <cfRule type="cellIs" dxfId="5" priority="3" operator="equal">
      <formula>$E$14</formula>
    </cfRule>
    <cfRule type="cellIs" dxfId="4" priority="4" operator="lessThan">
      <formula>$E$14</formula>
    </cfRule>
    <cfRule type="cellIs" dxfId="3" priority="5" operator="greaterThan">
      <formula>$E$14</formula>
    </cfRule>
  </conditionalFormatting>
  <conditionalFormatting sqref="E16:F16">
    <cfRule type="cellIs" dxfId="2" priority="1" operator="greaterThan">
      <formula>$E$14</formula>
    </cfRule>
    <cfRule type="cellIs" dxfId="1" priority="2" operator="lessThanOrEqual">
      <formula>$E$14</formula>
    </cfRule>
  </conditionalFormatting>
  <conditionalFormatting sqref="F10">
    <cfRule type="cellIs" dxfId="0" priority="6" operator="greaterThan">
      <formula>#REF!</formula>
    </cfRule>
  </conditionalFormatting>
  <dataValidations count="2">
    <dataValidation type="custom" operator="greaterThan" allowBlank="1" showInputMessage="1" showErrorMessage="1" error="L'importo deve essere maggiore di zero e sono ammesse solo 2 cifre decimali" sqref="E12:E13" xr:uid="{00000000-0002-0000-0000-000001000000}">
      <formula1>AND((LEN(E12)-LEN(INT(E12)))&lt;=3,E12&gt;0)</formula1>
    </dataValidation>
    <dataValidation type="custom" operator="equal" allowBlank="1" showInputMessage="1" showErrorMessage="1" error="Non è possibile inserire più di due cifre decimali o un valore pari a zero" sqref="E4:E9" xr:uid="{00000000-0002-0000-0000-000000000000}">
      <formula1>AND((LEN(E4)-LEN(INT(E4)))&lt;=3,E4&lt;&gt;0)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Dettaglio Tecnico Economico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2026-04-22T06:47:44Z</dcterms:modified>
</cp:coreProperties>
</file>